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Gerência de Contratações\LICITACÃO\Licitações\2026\PE 000048.26 - Aquisição de jogos e brinquedos\01 - Fase Interna\09 - Edital &amp; Anexos\"/>
    </mc:Choice>
  </mc:AlternateContent>
  <xr:revisionPtr revIDLastSave="0" documentId="13_ncr:1_{AF668000-BFC2-4409-947B-E583D34A31EB}" xr6:coauthVersionLast="47" xr6:coauthVersionMax="47" xr10:uidLastSave="{00000000-0000-0000-0000-000000000000}"/>
  <bookViews>
    <workbookView xWindow="-120" yWindow="-120" windowWidth="29040" windowHeight="15720" xr2:uid="{F8C434E8-06E0-4DD6-8508-5F6573E9D08E}"/>
  </bookViews>
  <sheets>
    <sheet name="Descritivo_e_Quantitativo" sheetId="1" r:id="rId1"/>
    <sheet name="Rateio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C9" i="2"/>
  <c r="C8" i="2"/>
  <c r="C7" i="2"/>
  <c r="C6" i="2"/>
  <c r="C5" i="2"/>
  <c r="C4" i="2"/>
  <c r="C3" i="2"/>
</calcChain>
</file>

<file path=xl/sharedStrings.xml><?xml version="1.0" encoding="utf-8"?>
<sst xmlns="http://schemas.openxmlformats.org/spreadsheetml/2006/main" count="70" uniqueCount="52">
  <si>
    <t xml:space="preserve">ANEXO II - DESCRITIVO E QUANTITATIVO </t>
  </si>
  <si>
    <t>ITEM</t>
  </si>
  <si>
    <t>CÓDIGO MXM</t>
  </si>
  <si>
    <t>DESCRIÇÃO</t>
  </si>
  <si>
    <t xml:space="preserve">IMAGEM ILUSTRATIVA </t>
  </si>
  <si>
    <t>UNIDADE DE MEDIDA</t>
  </si>
  <si>
    <t>ESPECIFICAÇÃO TÉCNICA</t>
  </si>
  <si>
    <t xml:space="preserve">QUANTITATIVO TOTAL </t>
  </si>
  <si>
    <t>ES080012024</t>
  </si>
  <si>
    <t>BINGO PROFISSIONAL MÉDIO N° 2 GLOBO CROMADO</t>
  </si>
  <si>
    <t xml:space="preserve">UNIDADE </t>
  </si>
  <si>
    <t>Globo de Metal cromado com plataforma em madeira.
Acompanha 2 hastes e 75 bolinhas.
Dimensões do Produto:
Comprimento:
Globo: 28 cm
Plataforma: 30 cm
Largura:
Globo: 17 cm
Plataforma: 0,6 cm
Altura:
Globo: 25 cm
Plataforma: 42 cm
Peso aproximado: 1.104 g
Observação: Pode haver variação de até 10%.</t>
  </si>
  <si>
    <t>ES080012025</t>
  </si>
  <si>
    <t>JOGO TIRO AO ALVO</t>
  </si>
  <si>
    <t>Material: 100% plástico (corpo, ponta, haste e penas)
Tipo de produto: Alvo de dardos recreativo (não profissional)
Quantidade de dardos: 4 unidades inclusas
Pontas: Sem pontas afiadas (plástico macio, seguro)
Dimensões aproximadas: 35–35,5 cm de comprimento (embalagem/produto)
Peso: 500 g.
Observação: Pode haver variação de até 5%.</t>
  </si>
  <si>
    <t>ES080012026</t>
  </si>
  <si>
    <t>JOGO TIPO DOMINO COM 28 PEÇAS - PLASTICO</t>
  </si>
  <si>
    <t>Composto por 28 peças retangulares.
Cada peça é dividida em dois espaços iguais, com números de 0 a 6.
Dimensões de cada peça: 5 x 2,5 cm.
Acomodadas dentro de uma capa.
Material:
Peças feitas de melamina.
Observação: Pode haver variação de até 10%</t>
  </si>
  <si>
    <t>ES080012027</t>
  </si>
  <si>
    <t>JOGO TERREMOTO/CAIU PERDEU</t>
  </si>
  <si>
    <t xml:space="preserve">Dimensões do produto entre: 
28 x 8 x 8 cm
30 x 12 x 12 cm
Peso aproximado do produto: 1085 g
Itens inclusos: 54 peças
Composição / Material: Madeira
Embalagem: Cartonado
</t>
  </si>
  <si>
    <t>ES080012028</t>
  </si>
  <si>
    <t>XILOFONE INFANTIL DE METAL</t>
  </si>
  <si>
    <t>Xilofone com 08 notas, base fabricada em madeira e placas de metal ondulado colorido.
Acompanha 2 baquetas totalmente em madeira.</t>
  </si>
  <si>
    <t>ES080012029</t>
  </si>
  <si>
    <t>JOGO CHUTE CERTO</t>
  </si>
  <si>
    <t xml:space="preserve">Jogo de tabuleiro composto por 1 tabuleiro e 8 discos, sendo 4 de uma cor e 4 de outra para distinguir cada "time".
Composição: madeira 
Medidas aproximadas do produto entre: 
48 x 26 x 2cm
55 x 30 x 3 cm 
</t>
  </si>
  <si>
    <t>ES080012033</t>
  </si>
  <si>
    <t xml:space="preserve">SACO DE PULAR (CORRIDA) </t>
  </si>
  <si>
    <t>ES080012034</t>
  </si>
  <si>
    <t>BOLA INFLÁVEL (GIGANTE)</t>
  </si>
  <si>
    <t xml:space="preserve">ANEXO II - RATEIO </t>
  </si>
  <si>
    <t>ALMENARA</t>
  </si>
  <si>
    <t>ARAXÁ</t>
  </si>
  <si>
    <t xml:space="preserve">ASSISTÊNCIA </t>
  </si>
  <si>
    <t xml:space="preserve">CONTAGEM </t>
  </si>
  <si>
    <t xml:space="preserve">EDUCAÇÃO </t>
  </si>
  <si>
    <t>GOVERNADOR VALADARES</t>
  </si>
  <si>
    <t xml:space="preserve">MONTES CLAROS </t>
  </si>
  <si>
    <t xml:space="preserve">OURO PRETO </t>
  </si>
  <si>
    <t xml:space="preserve">PALLADIUM </t>
  </si>
  <si>
    <t>PARACATU</t>
  </si>
  <si>
    <t xml:space="preserve">POÇOS DE CALDAS </t>
  </si>
  <si>
    <t xml:space="preserve">SANTA LUZIA </t>
  </si>
  <si>
    <t>SANTA QUITÉRIA</t>
  </si>
  <si>
    <t>SÃO LOURENÇO</t>
  </si>
  <si>
    <t>SETE LAGOAS</t>
  </si>
  <si>
    <t>UBERLÂNDIA</t>
  </si>
  <si>
    <t>VENDA NOVA</t>
  </si>
  <si>
    <t xml:space="preserve">UNIDADES MÓVEIS </t>
  </si>
  <si>
    <t xml:space="preserve">Composto por 1 saco cilíndrico com 2 alças.
Dimensões do Produto:
Altura: Entre 75 e 90 cm.
Diâmetro: 50 e 80 cm.
Composição:
Material resistente
Antiderrapante
Alças reforçada.
Reutilizável
Características:
Produto de fácil transporte.
Cores vivas, resistente, durável e lavável.
Cores: As cores podem variar de acordo com o estoque do fornecedor. 
</t>
  </si>
  <si>
    <t>Bolão gigante ideal para jogar na quadra de Futebol no Sabão ou em gramado.
Confeccionado em material super-resistente.
Descrição Técnica:
Dimensões: 1,50 m de diâmetro.
Material: PVC de alta qualidade
Cores: As cores podem variar de acordo com o estoque do fornecedor. 
Observação: Pode haver variação de até 10%.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</si>
</sst>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Aptos Narrow"/>
      <family val="2"/>
    </font>
    <font>
      <b/>
      <sz val="20"/>
      <color rgb="FF000000"/>
      <name val="Aptos Narrow"/>
      <family val="2"/>
    </font>
    <font>
      <b/>
      <sz val="16"/>
      <color rgb="FF000000"/>
      <name val="Aptos Narrow"/>
      <family val="2"/>
    </font>
    <font>
      <b/>
      <sz val="14"/>
      <color rgb="FF000000"/>
      <name val="Aptos Narrow"/>
      <family val="2"/>
    </font>
    <font>
      <b/>
      <sz val="10"/>
      <color rgb="FF000000"/>
      <name val="Aptos Narrow"/>
      <family val="2"/>
    </font>
    <font>
      <b/>
      <sz val="18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B5E6A2"/>
        <bgColor rgb="FFB5E6A2"/>
      </patternFill>
    </fill>
    <fill>
      <patternFill patternType="solid">
        <fgColor rgb="FFDAF2D0"/>
        <bgColor rgb="FFDAF2D0"/>
      </patternFill>
    </fill>
    <fill>
      <patternFill patternType="solid">
        <fgColor rgb="FFFFFFFF"/>
        <bgColor rgb="FFFFFFFF"/>
      </patternFill>
    </fill>
    <fill>
      <patternFill patternType="solid">
        <fgColor rgb="FFCAEDFB"/>
        <bgColor rgb="FFCAEDFB"/>
      </patternFill>
    </fill>
    <fill>
      <patternFill patternType="solid">
        <fgColor theme="0" tint="-4.9989318521683403E-2"/>
        <bgColor rgb="FFB5E6A2"/>
      </patternFill>
    </fill>
    <fill>
      <patternFill patternType="solid">
        <fgColor theme="0" tint="-4.9989318521683403E-2"/>
        <bgColor rgb="FFDAF2D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228609</xdr:colOff>
      <xdr:row>2</xdr:row>
      <xdr:rowOff>666753</xdr:rowOff>
    </xdr:from>
    <xdr:ext cx="2243553" cy="2476496"/>
    <xdr:pic>
      <xdr:nvPicPr>
        <xdr:cNvPr id="2" name="Imagem 1" descr="Imagem de Jogo BINGO Globo N3 Cromado + 200 cartelas">
          <a:extLst>
            <a:ext uri="{FF2B5EF4-FFF2-40B4-BE49-F238E27FC236}">
              <a16:creationId xmlns:a16="http://schemas.microsoft.com/office/drawing/2014/main" id="{9FE4280C-F88C-9CF6-7031-C56368DC5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743334" y="1533528"/>
          <a:ext cx="2243553" cy="247649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171440</xdr:colOff>
      <xdr:row>4</xdr:row>
      <xdr:rowOff>257165</xdr:rowOff>
    </xdr:from>
    <xdr:ext cx="2457450" cy="1441405"/>
    <xdr:pic>
      <xdr:nvPicPr>
        <xdr:cNvPr id="4" name="Imagem 3" descr="Jogo Dominó Osso Profissional Colorido com Estojo 28 Peças - Luatek - Jogo  de Dominó, Dama e Xadrez - Magazine Luiza">
          <a:extLst>
            <a:ext uri="{FF2B5EF4-FFF2-40B4-BE49-F238E27FC236}">
              <a16:creationId xmlns:a16="http://schemas.microsoft.com/office/drawing/2014/main" id="{8B12923A-26AB-EBDC-E3A9-2B5D02E5F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3686165" y="7791440"/>
          <a:ext cx="2457450" cy="144140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142875</xdr:colOff>
      <xdr:row>5</xdr:row>
      <xdr:rowOff>247646</xdr:rowOff>
    </xdr:from>
    <xdr:ext cx="2467727" cy="2171699"/>
    <xdr:pic>
      <xdr:nvPicPr>
        <xdr:cNvPr id="5" name="Imagem 4" descr="Jogo Caiu Perdeu em Madeira - Pais e Filhos - Lumar Papelaria e Informática">
          <a:extLst>
            <a:ext uri="{FF2B5EF4-FFF2-40B4-BE49-F238E27FC236}">
              <a16:creationId xmlns:a16="http://schemas.microsoft.com/office/drawing/2014/main" id="{5D2E2845-B2B8-F8EC-3F07-2CEEF8409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3657600" y="9686921"/>
          <a:ext cx="2467727" cy="2171699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295278</xdr:colOff>
      <xdr:row>7</xdr:row>
      <xdr:rowOff>133346</xdr:rowOff>
    </xdr:from>
    <xdr:ext cx="2066928" cy="2066928"/>
    <xdr:pic>
      <xdr:nvPicPr>
        <xdr:cNvPr id="7" name="Imagem 6" descr="Chute Certo Brinquedo Educativo e Pedagógico em MDF - GDkids Brinquedos  Educativos e Pedagógicos">
          <a:extLst>
            <a:ext uri="{FF2B5EF4-FFF2-40B4-BE49-F238E27FC236}">
              <a16:creationId xmlns:a16="http://schemas.microsoft.com/office/drawing/2014/main" id="{0C2641B5-9E77-6718-731C-CBFD5F2BE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3810003" y="13677896"/>
          <a:ext cx="2066928" cy="2066928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257175</xdr:colOff>
      <xdr:row>9</xdr:row>
      <xdr:rowOff>190496</xdr:rowOff>
    </xdr:from>
    <xdr:ext cx="2228850" cy="2228850"/>
    <xdr:pic>
      <xdr:nvPicPr>
        <xdr:cNvPr id="9" name="Imagem 10" descr="Fut Bolão 1,50m">
          <a:extLst>
            <a:ext uri="{FF2B5EF4-FFF2-40B4-BE49-F238E27FC236}">
              <a16:creationId xmlns:a16="http://schemas.microsoft.com/office/drawing/2014/main" id="{DB04E868-69D8-2278-D558-14FA783C3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3771900" y="19688171"/>
          <a:ext cx="2228850" cy="2228850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104771</xdr:colOff>
      <xdr:row>8</xdr:row>
      <xdr:rowOff>476246</xdr:rowOff>
    </xdr:from>
    <xdr:ext cx="2530940" cy="2933696"/>
    <xdr:pic>
      <xdr:nvPicPr>
        <xdr:cNvPr id="8" name="Imagem 11">
          <a:extLst>
            <a:ext uri="{FF2B5EF4-FFF2-40B4-BE49-F238E27FC236}">
              <a16:creationId xmlns:a16="http://schemas.microsoft.com/office/drawing/2014/main" id="{625D2028-B90D-019D-13DF-83BAE76AB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19496" y="16354421"/>
          <a:ext cx="2530940" cy="2933696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142875</xdr:colOff>
      <xdr:row>6</xdr:row>
      <xdr:rowOff>85725</xdr:rowOff>
    </xdr:from>
    <xdr:ext cx="2453865" cy="1181103"/>
    <xdr:pic>
      <xdr:nvPicPr>
        <xdr:cNvPr id="6" name="Imagem 12">
          <a:extLst>
            <a:ext uri="{FF2B5EF4-FFF2-40B4-BE49-F238E27FC236}">
              <a16:creationId xmlns:a16="http://schemas.microsoft.com/office/drawing/2014/main" id="{DCE7E4A8-486D-BCB8-CE9A-5AA6FD837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57600" y="12192000"/>
          <a:ext cx="2453865" cy="1181103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3</xdr:col>
      <xdr:colOff>123818</xdr:colOff>
      <xdr:row>3</xdr:row>
      <xdr:rowOff>752468</xdr:rowOff>
    </xdr:from>
    <xdr:ext cx="1943100" cy="1828800"/>
    <xdr:pic>
      <xdr:nvPicPr>
        <xdr:cNvPr id="3" name="Imagem 9">
          <a:extLst>
            <a:ext uri="{FF2B5EF4-FFF2-40B4-BE49-F238E27FC236}">
              <a16:creationId xmlns:a16="http://schemas.microsoft.com/office/drawing/2014/main" id="{6DA36382-F8D9-BB1A-2E07-C7108DB8A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38543" y="5429243"/>
          <a:ext cx="1943100" cy="182880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1733-E032-4374-8EDA-BEDFF2A9C8CF}">
  <dimension ref="A1:G10"/>
  <sheetViews>
    <sheetView tabSelected="1" topLeftCell="A16" zoomScale="90" zoomScaleNormal="90" workbookViewId="0">
      <selection activeCell="K3" sqref="K3"/>
    </sheetView>
  </sheetViews>
  <sheetFormatPr defaultRowHeight="15" x14ac:dyDescent="0.25"/>
  <cols>
    <col min="1" max="1" width="8.28515625" customWidth="1"/>
    <col min="2" max="2" width="18.7109375" customWidth="1"/>
    <col min="3" max="3" width="25.7109375" customWidth="1"/>
    <col min="4" max="4" width="40.7109375" customWidth="1"/>
    <col min="5" max="5" width="16.5703125" customWidth="1"/>
    <col min="6" max="6" width="53.42578125" customWidth="1"/>
    <col min="7" max="7" width="22.28515625" customWidth="1"/>
    <col min="8" max="8" width="9.140625" customWidth="1"/>
  </cols>
  <sheetData>
    <row r="1" spans="1:7" ht="26.25" x14ac:dyDescent="0.4">
      <c r="A1" s="18" t="s">
        <v>0</v>
      </c>
      <c r="B1" s="18"/>
      <c r="C1" s="18"/>
      <c r="D1" s="18"/>
      <c r="E1" s="18"/>
      <c r="F1" s="18"/>
      <c r="G1" s="18"/>
    </row>
    <row r="2" spans="1:7" ht="42" x14ac:dyDescent="0.35">
      <c r="A2" s="19" t="s">
        <v>1</v>
      </c>
      <c r="B2" s="19" t="s">
        <v>2</v>
      </c>
      <c r="C2" s="19" t="s">
        <v>3</v>
      </c>
      <c r="D2" s="19" t="s">
        <v>4</v>
      </c>
      <c r="E2" s="20" t="s">
        <v>5</v>
      </c>
      <c r="F2" s="20" t="s">
        <v>6</v>
      </c>
      <c r="G2" s="21" t="s">
        <v>7</v>
      </c>
    </row>
    <row r="3" spans="1:7" ht="300" x14ac:dyDescent="0.25">
      <c r="A3" s="1">
        <v>1</v>
      </c>
      <c r="B3" s="1" t="s">
        <v>8</v>
      </c>
      <c r="C3" s="2" t="s">
        <v>9</v>
      </c>
      <c r="D3" s="3"/>
      <c r="E3" s="1" t="s">
        <v>10</v>
      </c>
      <c r="F3" s="2" t="s">
        <v>11</v>
      </c>
      <c r="G3" s="4">
        <v>55</v>
      </c>
    </row>
    <row r="4" spans="1:7" ht="225" x14ac:dyDescent="0.25">
      <c r="A4" s="1">
        <v>2</v>
      </c>
      <c r="B4" s="1" t="s">
        <v>12</v>
      </c>
      <c r="C4" s="1" t="s">
        <v>13</v>
      </c>
      <c r="D4" s="3"/>
      <c r="E4" s="1" t="s">
        <v>10</v>
      </c>
      <c r="F4" s="2" t="s">
        <v>14</v>
      </c>
      <c r="G4" s="4">
        <v>67</v>
      </c>
    </row>
    <row r="5" spans="1:7" ht="150" x14ac:dyDescent="0.25">
      <c r="A5" s="1">
        <v>3</v>
      </c>
      <c r="B5" s="1" t="s">
        <v>15</v>
      </c>
      <c r="C5" s="2" t="s">
        <v>16</v>
      </c>
      <c r="D5" s="3"/>
      <c r="E5" s="1" t="s">
        <v>10</v>
      </c>
      <c r="F5" s="2" t="s">
        <v>17</v>
      </c>
      <c r="G5" s="4">
        <v>241</v>
      </c>
    </row>
    <row r="6" spans="1:7" ht="210" customHeight="1" x14ac:dyDescent="0.25">
      <c r="A6" s="1">
        <v>4</v>
      </c>
      <c r="B6" s="1" t="s">
        <v>18</v>
      </c>
      <c r="C6" s="2" t="s">
        <v>19</v>
      </c>
      <c r="D6" s="3"/>
      <c r="E6" s="1" t="s">
        <v>10</v>
      </c>
      <c r="F6" s="2" t="s">
        <v>20</v>
      </c>
      <c r="G6" s="4">
        <v>152</v>
      </c>
    </row>
    <row r="7" spans="1:7" ht="113.25" customHeight="1" x14ac:dyDescent="0.25">
      <c r="A7" s="1">
        <v>5</v>
      </c>
      <c r="B7" s="1" t="s">
        <v>21</v>
      </c>
      <c r="C7" s="2" t="s">
        <v>22</v>
      </c>
      <c r="D7" s="3"/>
      <c r="E7" s="1" t="s">
        <v>10</v>
      </c>
      <c r="F7" s="2" t="s">
        <v>23</v>
      </c>
      <c r="G7" s="4">
        <v>61</v>
      </c>
    </row>
    <row r="8" spans="1:7" ht="183.75" customHeight="1" x14ac:dyDescent="0.25">
      <c r="A8" s="1">
        <v>6</v>
      </c>
      <c r="B8" s="1" t="s">
        <v>24</v>
      </c>
      <c r="C8" s="1" t="s">
        <v>25</v>
      </c>
      <c r="D8" s="3"/>
      <c r="E8" s="1" t="s">
        <v>10</v>
      </c>
      <c r="F8" s="2" t="s">
        <v>26</v>
      </c>
      <c r="G8" s="4">
        <v>113</v>
      </c>
    </row>
    <row r="9" spans="1:7" ht="300" x14ac:dyDescent="0.25">
      <c r="A9" s="1">
        <v>7</v>
      </c>
      <c r="B9" s="1" t="s">
        <v>27</v>
      </c>
      <c r="C9" s="1" t="s">
        <v>28</v>
      </c>
      <c r="D9" s="3"/>
      <c r="E9" s="1" t="s">
        <v>10</v>
      </c>
      <c r="F9" s="2" t="s">
        <v>50</v>
      </c>
      <c r="G9" s="4">
        <v>318</v>
      </c>
    </row>
    <row r="10" spans="1:7" ht="210" x14ac:dyDescent="0.25">
      <c r="A10" s="1">
        <v>8</v>
      </c>
      <c r="B10" s="1" t="s">
        <v>29</v>
      </c>
      <c r="C10" s="1" t="s">
        <v>30</v>
      </c>
      <c r="D10" s="3"/>
      <c r="E10" s="1" t="s">
        <v>10</v>
      </c>
      <c r="F10" s="2" t="s">
        <v>51</v>
      </c>
      <c r="G10" s="4">
        <v>50</v>
      </c>
    </row>
  </sheetData>
  <mergeCells count="1">
    <mergeCell ref="A1:G1"/>
  </mergeCells>
  <pageMargins left="0.511811024" right="0.511811024" top="0.78740157500000008" bottom="0.78740157500000008" header="0.31496062000000008" footer="0.31496062000000008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EE88-DE28-4AA5-AD8A-CB23811B6B0E}">
  <dimension ref="A1:V81"/>
  <sheetViews>
    <sheetView workbookViewId="0"/>
  </sheetViews>
  <sheetFormatPr defaultRowHeight="15" x14ac:dyDescent="0.25"/>
  <cols>
    <col min="1" max="1" width="7.7109375" style="6" customWidth="1"/>
    <col min="2" max="2" width="47.140625" style="6" customWidth="1"/>
    <col min="3" max="3" width="20" style="6" customWidth="1"/>
    <col min="4" max="4" width="7" style="6" customWidth="1"/>
    <col min="5" max="5" width="9.42578125" style="6" customWidth="1"/>
    <col min="6" max="6" width="6.7109375" style="6" customWidth="1"/>
    <col min="7" max="7" width="11.5703125" style="6" customWidth="1"/>
    <col min="8" max="8" width="10" style="6" customWidth="1"/>
    <col min="9" max="9" width="9.85546875" style="6" customWidth="1"/>
    <col min="10" max="10" width="11.42578125" style="6" customWidth="1"/>
    <col min="11" max="11" width="8.42578125" style="6" customWidth="1"/>
    <col min="12" max="12" width="8" style="6" customWidth="1"/>
    <col min="13" max="13" width="10.5703125" style="6" customWidth="1"/>
    <col min="14" max="14" width="9.7109375" style="6" customWidth="1"/>
    <col min="15" max="15" width="9.28515625" style="6" customWidth="1"/>
    <col min="16" max="16" width="7.140625" style="6" customWidth="1"/>
    <col min="17" max="17" width="8.85546875" style="6" customWidth="1"/>
    <col min="18" max="18" width="10.42578125" style="6" customWidth="1"/>
    <col min="19" max="19" width="7.7109375" style="6" customWidth="1"/>
    <col min="20" max="20" width="11.5703125" style="6" customWidth="1"/>
    <col min="21" max="21" width="7.42578125" style="6" customWidth="1"/>
    <col min="22" max="22" width="9.85546875" style="6" customWidth="1"/>
    <col min="23" max="23" width="9.140625" style="6" customWidth="1"/>
    <col min="24" max="16384" width="9.140625" style="6"/>
  </cols>
  <sheetData>
    <row r="1" spans="1:22" ht="18.75" x14ac:dyDescent="0.25">
      <c r="A1" s="17" t="s">
        <v>31</v>
      </c>
      <c r="B1" s="17"/>
      <c r="C1" s="17"/>
      <c r="D1" s="5"/>
      <c r="E1" s="15" t="s">
        <v>32</v>
      </c>
      <c r="F1" s="16" t="s">
        <v>33</v>
      </c>
      <c r="G1" s="16" t="s">
        <v>34</v>
      </c>
      <c r="H1" s="16" t="s">
        <v>35</v>
      </c>
      <c r="I1" s="16" t="s">
        <v>36</v>
      </c>
      <c r="J1" s="15" t="s">
        <v>37</v>
      </c>
      <c r="K1" s="15" t="s">
        <v>38</v>
      </c>
      <c r="L1" s="15" t="s">
        <v>39</v>
      </c>
      <c r="M1" s="16" t="s">
        <v>40</v>
      </c>
      <c r="N1" s="16" t="s">
        <v>41</v>
      </c>
      <c r="O1" s="15" t="s">
        <v>42</v>
      </c>
      <c r="P1" s="15" t="s">
        <v>43</v>
      </c>
      <c r="Q1" s="15" t="s">
        <v>44</v>
      </c>
      <c r="R1" s="15" t="s">
        <v>45</v>
      </c>
      <c r="S1" s="15" t="s">
        <v>46</v>
      </c>
      <c r="T1" s="16" t="s">
        <v>47</v>
      </c>
      <c r="U1" s="15" t="s">
        <v>48</v>
      </c>
      <c r="V1" s="15" t="s">
        <v>49</v>
      </c>
    </row>
    <row r="2" spans="1:22" ht="37.5" x14ac:dyDescent="0.25">
      <c r="A2" s="7" t="s">
        <v>1</v>
      </c>
      <c r="B2" s="7" t="s">
        <v>3</v>
      </c>
      <c r="C2" s="8" t="s">
        <v>7</v>
      </c>
      <c r="D2" s="9"/>
      <c r="E2" s="15"/>
      <c r="F2" s="16"/>
      <c r="G2" s="16"/>
      <c r="H2" s="16"/>
      <c r="I2" s="16"/>
      <c r="J2" s="15"/>
      <c r="K2" s="15"/>
      <c r="L2" s="15"/>
      <c r="M2" s="16"/>
      <c r="N2" s="16"/>
      <c r="O2" s="15"/>
      <c r="P2" s="15"/>
      <c r="Q2" s="15"/>
      <c r="R2" s="15"/>
      <c r="S2" s="15"/>
      <c r="T2" s="16"/>
      <c r="U2" s="15"/>
      <c r="V2" s="15"/>
    </row>
    <row r="3" spans="1:22" ht="18" customHeight="1" x14ac:dyDescent="0.25">
      <c r="A3" s="1">
        <v>1</v>
      </c>
      <c r="B3" s="10" t="s">
        <v>9</v>
      </c>
      <c r="C3" s="1">
        <f t="shared" ref="C3:C10" si="0">SUM(E3:V3)</f>
        <v>55</v>
      </c>
      <c r="D3" s="5"/>
      <c r="E3" s="11">
        <v>1</v>
      </c>
      <c r="F3" s="12">
        <v>2</v>
      </c>
      <c r="G3" s="11">
        <v>8</v>
      </c>
      <c r="H3" s="11">
        <v>2</v>
      </c>
      <c r="I3" s="11">
        <v>23</v>
      </c>
      <c r="J3" s="11">
        <v>1</v>
      </c>
      <c r="K3" s="11">
        <v>1</v>
      </c>
      <c r="L3" s="11">
        <v>2</v>
      </c>
      <c r="M3" s="11"/>
      <c r="N3" s="11">
        <v>3</v>
      </c>
      <c r="O3" s="11">
        <v>2</v>
      </c>
      <c r="P3" s="11"/>
      <c r="Q3" s="11"/>
      <c r="R3" s="11">
        <v>1</v>
      </c>
      <c r="S3" s="11">
        <v>3</v>
      </c>
      <c r="T3" s="11"/>
      <c r="U3" s="13">
        <v>2</v>
      </c>
      <c r="V3" s="1">
        <v>4</v>
      </c>
    </row>
    <row r="4" spans="1:22" x14ac:dyDescent="0.25">
      <c r="A4" s="1">
        <v>2</v>
      </c>
      <c r="B4" s="14" t="s">
        <v>13</v>
      </c>
      <c r="C4" s="1">
        <f t="shared" si="0"/>
        <v>67</v>
      </c>
      <c r="D4" s="5"/>
      <c r="E4" s="1">
        <v>1</v>
      </c>
      <c r="F4" s="4">
        <v>2</v>
      </c>
      <c r="G4" s="1">
        <v>10</v>
      </c>
      <c r="H4" s="1">
        <v>1</v>
      </c>
      <c r="I4" s="1">
        <v>25</v>
      </c>
      <c r="J4" s="1">
        <v>3</v>
      </c>
      <c r="K4" s="1">
        <v>1</v>
      </c>
      <c r="L4" s="1">
        <v>3</v>
      </c>
      <c r="M4" s="1">
        <v>1</v>
      </c>
      <c r="N4" s="1">
        <v>1</v>
      </c>
      <c r="O4" s="1">
        <v>1</v>
      </c>
      <c r="P4" s="1">
        <v>3</v>
      </c>
      <c r="Q4" s="1"/>
      <c r="R4" s="1"/>
      <c r="S4" s="1"/>
      <c r="T4" s="1">
        <v>1</v>
      </c>
      <c r="U4" s="3">
        <v>10</v>
      </c>
      <c r="V4" s="1">
        <v>4</v>
      </c>
    </row>
    <row r="5" spans="1:22" ht="17.25" customHeight="1" x14ac:dyDescent="0.25">
      <c r="A5" s="1">
        <v>3</v>
      </c>
      <c r="B5" s="10" t="s">
        <v>16</v>
      </c>
      <c r="C5" s="1">
        <f t="shared" si="0"/>
        <v>241</v>
      </c>
      <c r="D5" s="5"/>
      <c r="E5" s="1">
        <v>6</v>
      </c>
      <c r="F5" s="4">
        <v>10</v>
      </c>
      <c r="G5" s="1">
        <v>38</v>
      </c>
      <c r="H5" s="1">
        <v>3</v>
      </c>
      <c r="I5" s="1">
        <v>136</v>
      </c>
      <c r="J5" s="1">
        <v>3</v>
      </c>
      <c r="K5" s="1">
        <v>4</v>
      </c>
      <c r="L5" s="1">
        <v>5</v>
      </c>
      <c r="M5" s="1">
        <v>2</v>
      </c>
      <c r="N5" s="1">
        <v>1</v>
      </c>
      <c r="O5" s="1">
        <v>3</v>
      </c>
      <c r="P5" s="1"/>
      <c r="Q5" s="1">
        <v>4</v>
      </c>
      <c r="R5" s="1">
        <v>2</v>
      </c>
      <c r="S5" s="1">
        <v>10</v>
      </c>
      <c r="T5" s="1"/>
      <c r="U5" s="3">
        <v>10</v>
      </c>
      <c r="V5" s="1">
        <v>4</v>
      </c>
    </row>
    <row r="6" spans="1:22" x14ac:dyDescent="0.25">
      <c r="A6" s="1">
        <v>4</v>
      </c>
      <c r="B6" s="10" t="s">
        <v>19</v>
      </c>
      <c r="C6" s="1">
        <f t="shared" si="0"/>
        <v>152</v>
      </c>
      <c r="D6" s="5"/>
      <c r="E6" s="1"/>
      <c r="F6" s="4">
        <v>5</v>
      </c>
      <c r="G6" s="1">
        <v>39</v>
      </c>
      <c r="H6" s="1">
        <v>3</v>
      </c>
      <c r="I6" s="1">
        <v>67</v>
      </c>
      <c r="J6" s="1">
        <v>2</v>
      </c>
      <c r="K6" s="1">
        <v>3</v>
      </c>
      <c r="L6" s="1">
        <v>5</v>
      </c>
      <c r="M6" s="1">
        <v>3</v>
      </c>
      <c r="N6" s="1">
        <v>1</v>
      </c>
      <c r="O6" s="1">
        <v>3</v>
      </c>
      <c r="P6" s="1"/>
      <c r="Q6" s="1"/>
      <c r="R6" s="1">
        <v>2</v>
      </c>
      <c r="S6" s="1">
        <v>3</v>
      </c>
      <c r="T6" s="1"/>
      <c r="U6" s="3">
        <v>10</v>
      </c>
      <c r="V6" s="1">
        <v>6</v>
      </c>
    </row>
    <row r="7" spans="1:22" x14ac:dyDescent="0.25">
      <c r="A7" s="1">
        <v>5</v>
      </c>
      <c r="B7" s="10" t="s">
        <v>22</v>
      </c>
      <c r="C7" s="1">
        <f t="shared" si="0"/>
        <v>61</v>
      </c>
      <c r="D7" s="5"/>
      <c r="E7" s="1"/>
      <c r="F7" s="4">
        <v>1</v>
      </c>
      <c r="G7" s="1"/>
      <c r="H7" s="1">
        <v>3</v>
      </c>
      <c r="I7" s="1">
        <v>27</v>
      </c>
      <c r="J7" s="1"/>
      <c r="K7" s="1"/>
      <c r="L7" s="1">
        <v>3</v>
      </c>
      <c r="M7" s="1">
        <v>3</v>
      </c>
      <c r="N7" s="1"/>
      <c r="O7" s="1"/>
      <c r="P7" s="1"/>
      <c r="Q7" s="1"/>
      <c r="R7" s="1"/>
      <c r="S7" s="1">
        <v>10</v>
      </c>
      <c r="T7" s="1"/>
      <c r="U7" s="3">
        <v>10</v>
      </c>
      <c r="V7" s="1">
        <v>4</v>
      </c>
    </row>
    <row r="8" spans="1:22" x14ac:dyDescent="0.25">
      <c r="A8" s="1">
        <v>6</v>
      </c>
      <c r="B8" s="14" t="s">
        <v>25</v>
      </c>
      <c r="C8" s="1">
        <f t="shared" si="0"/>
        <v>113</v>
      </c>
      <c r="D8" s="5"/>
      <c r="E8" s="1"/>
      <c r="F8" s="4">
        <v>5</v>
      </c>
      <c r="G8" s="1">
        <v>24</v>
      </c>
      <c r="H8" s="1"/>
      <c r="I8" s="1">
        <v>57</v>
      </c>
      <c r="J8" s="1"/>
      <c r="K8" s="1">
        <v>2</v>
      </c>
      <c r="L8" s="1">
        <v>5</v>
      </c>
      <c r="M8" s="1"/>
      <c r="N8" s="1"/>
      <c r="O8" s="1">
        <v>4</v>
      </c>
      <c r="P8" s="1"/>
      <c r="Q8" s="1"/>
      <c r="R8" s="1"/>
      <c r="S8" s="1"/>
      <c r="T8" s="1"/>
      <c r="U8" s="3">
        <v>10</v>
      </c>
      <c r="V8" s="1">
        <v>6</v>
      </c>
    </row>
    <row r="9" spans="1:22" customFormat="1" x14ac:dyDescent="0.25">
      <c r="A9" s="1">
        <v>7</v>
      </c>
      <c r="B9" s="14" t="s">
        <v>28</v>
      </c>
      <c r="C9" s="1">
        <f t="shared" si="0"/>
        <v>318</v>
      </c>
      <c r="D9" s="5"/>
      <c r="E9" s="1">
        <v>6</v>
      </c>
      <c r="F9" s="4">
        <v>10</v>
      </c>
      <c r="G9" s="1"/>
      <c r="H9" s="1">
        <v>30</v>
      </c>
      <c r="I9" s="1">
        <v>128</v>
      </c>
      <c r="J9" s="1"/>
      <c r="K9" s="1">
        <v>3</v>
      </c>
      <c r="L9" s="1">
        <v>20</v>
      </c>
      <c r="M9" s="1">
        <v>10</v>
      </c>
      <c r="N9" s="1">
        <v>7</v>
      </c>
      <c r="O9" s="1">
        <v>4</v>
      </c>
      <c r="P9" s="1">
        <v>6</v>
      </c>
      <c r="Q9" s="1"/>
      <c r="R9" s="1">
        <v>4</v>
      </c>
      <c r="S9" s="1">
        <v>10</v>
      </c>
      <c r="T9" s="1">
        <v>40</v>
      </c>
      <c r="U9" s="3">
        <v>20</v>
      </c>
      <c r="V9" s="1">
        <v>20</v>
      </c>
    </row>
    <row r="10" spans="1:22" customFormat="1" x14ac:dyDescent="0.25">
      <c r="A10" s="1">
        <v>8</v>
      </c>
      <c r="B10" s="14" t="s">
        <v>30</v>
      </c>
      <c r="C10" s="1">
        <f t="shared" si="0"/>
        <v>50</v>
      </c>
      <c r="D10" s="5"/>
      <c r="E10" s="1">
        <v>1</v>
      </c>
      <c r="F10" s="4">
        <v>2</v>
      </c>
      <c r="G10" s="1"/>
      <c r="H10" s="1">
        <v>4</v>
      </c>
      <c r="I10" s="1">
        <v>17</v>
      </c>
      <c r="J10" s="1"/>
      <c r="K10" s="1">
        <v>1</v>
      </c>
      <c r="L10" s="1">
        <v>5</v>
      </c>
      <c r="M10" s="1"/>
      <c r="N10" s="1">
        <v>3</v>
      </c>
      <c r="O10" s="1">
        <v>1</v>
      </c>
      <c r="P10" s="1">
        <v>3</v>
      </c>
      <c r="Q10" s="1"/>
      <c r="R10" s="1">
        <v>1</v>
      </c>
      <c r="S10" s="1">
        <v>3</v>
      </c>
      <c r="T10" s="1"/>
      <c r="U10" s="3">
        <v>5</v>
      </c>
      <c r="V10" s="1">
        <v>4</v>
      </c>
    </row>
    <row r="11" spans="1:22" customFormat="1" x14ac:dyDescent="0.25">
      <c r="A11" s="6"/>
      <c r="B11" s="6"/>
      <c r="C11" s="6"/>
      <c r="D11" s="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customFormat="1" x14ac:dyDescent="0.25">
      <c r="A12" s="6"/>
      <c r="B12" s="6"/>
      <c r="C12" s="6"/>
      <c r="D12" s="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customFormat="1" x14ac:dyDescent="0.25">
      <c r="A13" s="6"/>
      <c r="B13" s="6"/>
      <c r="C13" s="6"/>
      <c r="D13" s="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customFormat="1" x14ac:dyDescent="0.25">
      <c r="A14" s="6"/>
      <c r="B14" s="6"/>
      <c r="C14" s="6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customFormat="1" x14ac:dyDescent="0.25">
      <c r="A15" s="6"/>
      <c r="B15" s="6"/>
      <c r="C15" s="6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customFormat="1" x14ac:dyDescent="0.25">
      <c r="A16" s="6"/>
      <c r="B16" s="6"/>
      <c r="C16" s="6"/>
      <c r="D16" s="5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customFormat="1" x14ac:dyDescent="0.25">
      <c r="A17" s="6"/>
      <c r="B17" s="6"/>
      <c r="C17" s="6"/>
      <c r="D17" s="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customFormat="1" x14ac:dyDescent="0.25">
      <c r="A18" s="6"/>
      <c r="B18" s="6"/>
      <c r="C18" s="6"/>
      <c r="D18" s="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customFormat="1" x14ac:dyDescent="0.25">
      <c r="A19" s="6"/>
      <c r="B19" s="6"/>
      <c r="C19" s="6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customFormat="1" x14ac:dyDescent="0.25">
      <c r="A20" s="6"/>
      <c r="B20" s="6"/>
      <c r="C20" s="6"/>
      <c r="D20" s="5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customFormat="1" x14ac:dyDescent="0.25">
      <c r="A21" s="6"/>
      <c r="B21" s="6"/>
      <c r="C21" s="6"/>
      <c r="D21" s="5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customFormat="1" x14ac:dyDescent="0.25">
      <c r="A22" s="6"/>
      <c r="B22" s="6"/>
      <c r="C22" s="6"/>
      <c r="D22" s="5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customFormat="1" x14ac:dyDescent="0.25">
      <c r="A23" s="6"/>
      <c r="B23" s="6"/>
      <c r="C23" s="6"/>
      <c r="D23" s="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customFormat="1" x14ac:dyDescent="0.25">
      <c r="A24" s="6"/>
      <c r="B24" s="6"/>
      <c r="C24" s="6"/>
      <c r="D24" s="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customFormat="1" x14ac:dyDescent="0.25">
      <c r="A25" s="6"/>
      <c r="B25" s="6"/>
      <c r="C25" s="6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customFormat="1" x14ac:dyDescent="0.25">
      <c r="A26" s="6"/>
      <c r="B26" s="6"/>
      <c r="C26" s="6"/>
      <c r="D26" s="5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customFormat="1" x14ac:dyDescent="0.25">
      <c r="A27" s="6"/>
      <c r="B27" s="6"/>
      <c r="C27" s="6"/>
      <c r="D27" s="5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customFormat="1" x14ac:dyDescent="0.25">
      <c r="A28" s="6"/>
      <c r="B28" s="6"/>
      <c r="C28" s="6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customFormat="1" x14ac:dyDescent="0.25">
      <c r="A29" s="6"/>
      <c r="B29" s="6"/>
      <c r="C29" s="6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customFormat="1" x14ac:dyDescent="0.25">
      <c r="A30" s="6"/>
      <c r="B30" s="6"/>
      <c r="C30" s="6"/>
      <c r="D30" s="5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customFormat="1" x14ac:dyDescent="0.25">
      <c r="A31" s="6"/>
      <c r="B31" s="6"/>
      <c r="C31" s="6"/>
      <c r="D31" s="5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customFormat="1" x14ac:dyDescent="0.25">
      <c r="A32" s="6"/>
      <c r="B32" s="6"/>
      <c r="C32" s="6"/>
      <c r="D32" s="5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customFormat="1" x14ac:dyDescent="0.25">
      <c r="A33" s="6"/>
      <c r="B33" s="6"/>
      <c r="C33" s="6"/>
      <c r="D33" s="5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customFormat="1" x14ac:dyDescent="0.25">
      <c r="A34" s="6"/>
      <c r="B34" s="6"/>
      <c r="C34" s="6"/>
      <c r="D34" s="5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customFormat="1" x14ac:dyDescent="0.25">
      <c r="A35" s="6"/>
      <c r="B35" s="6"/>
      <c r="C35" s="6"/>
      <c r="D35" s="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customFormat="1" x14ac:dyDescent="0.25">
      <c r="A36" s="6"/>
      <c r="B36" s="6"/>
      <c r="C36" s="6"/>
      <c r="D36" s="5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customFormat="1" x14ac:dyDescent="0.25">
      <c r="A37" s="6"/>
      <c r="B37" s="6"/>
      <c r="C37" s="6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customFormat="1" x14ac:dyDescent="0.25">
      <c r="A38" s="6"/>
      <c r="B38" s="6"/>
      <c r="C38" s="6"/>
      <c r="D38" s="5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customFormat="1" x14ac:dyDescent="0.25">
      <c r="A39" s="6"/>
      <c r="B39" s="6"/>
      <c r="C39" s="6"/>
      <c r="D39" s="5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customFormat="1" x14ac:dyDescent="0.25">
      <c r="A40" s="6"/>
      <c r="B40" s="6"/>
      <c r="C40" s="6"/>
      <c r="D40" s="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customFormat="1" x14ac:dyDescent="0.25">
      <c r="A41" s="6"/>
      <c r="B41" s="6"/>
      <c r="C41" s="6"/>
      <c r="D41" s="5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customFormat="1" x14ac:dyDescent="0.25">
      <c r="A42" s="6"/>
      <c r="B42" s="6"/>
      <c r="C42" s="6"/>
      <c r="D42" s="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customFormat="1" x14ac:dyDescent="0.25">
      <c r="A43" s="6"/>
      <c r="B43" s="6"/>
      <c r="C43" s="6"/>
      <c r="D43" s="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customFormat="1" x14ac:dyDescent="0.25">
      <c r="A44" s="6"/>
      <c r="B44" s="6"/>
      <c r="C44" s="6"/>
      <c r="D44" s="5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customFormat="1" x14ac:dyDescent="0.25">
      <c r="A45" s="6"/>
      <c r="B45" s="6"/>
      <c r="C45" s="6"/>
      <c r="D45" s="5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customFormat="1" x14ac:dyDescent="0.25">
      <c r="A46" s="6"/>
      <c r="B46" s="6"/>
      <c r="C46" s="6"/>
      <c r="D46" s="5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customFormat="1" x14ac:dyDescent="0.25">
      <c r="A47" s="6"/>
      <c r="B47" s="6"/>
      <c r="C47" s="6"/>
      <c r="D47" s="5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customFormat="1" x14ac:dyDescent="0.25">
      <c r="A48" s="6"/>
      <c r="B48" s="6"/>
      <c r="C48" s="6"/>
      <c r="D48" s="5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customFormat="1" x14ac:dyDescent="0.25">
      <c r="A49" s="6"/>
      <c r="B49" s="6"/>
      <c r="C49" s="6"/>
      <c r="D49" s="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customFormat="1" x14ac:dyDescent="0.25">
      <c r="A50" s="6"/>
      <c r="B50" s="6"/>
      <c r="C50" s="6"/>
      <c r="D50" s="5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customFormat="1" x14ac:dyDescent="0.25">
      <c r="A51" s="6"/>
      <c r="B51" s="6"/>
      <c r="C51" s="6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customFormat="1" x14ac:dyDescent="0.25">
      <c r="A52" s="6"/>
      <c r="B52" s="6"/>
      <c r="C52" s="6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customFormat="1" x14ac:dyDescent="0.25">
      <c r="A53" s="6"/>
      <c r="B53" s="6"/>
      <c r="C53" s="6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customFormat="1" x14ac:dyDescent="0.25">
      <c r="A54" s="6"/>
      <c r="B54" s="6"/>
      <c r="C54" s="6"/>
      <c r="D54" s="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customFormat="1" x14ac:dyDescent="0.25">
      <c r="A55" s="6"/>
      <c r="B55" s="6"/>
      <c r="C55" s="6"/>
      <c r="D55" s="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customFormat="1" x14ac:dyDescent="0.25">
      <c r="A56" s="6"/>
      <c r="B56" s="6"/>
      <c r="C56" s="6"/>
      <c r="D56" s="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customFormat="1" x14ac:dyDescent="0.25">
      <c r="A57" s="6"/>
      <c r="B57" s="6"/>
      <c r="C57" s="6"/>
      <c r="D57" s="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customFormat="1" x14ac:dyDescent="0.25">
      <c r="A58" s="6"/>
      <c r="B58" s="6"/>
      <c r="C58" s="6"/>
      <c r="D58" s="5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customFormat="1" x14ac:dyDescent="0.25">
      <c r="A59" s="6"/>
      <c r="B59" s="6"/>
      <c r="C59" s="6"/>
      <c r="D59" s="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customFormat="1" x14ac:dyDescent="0.25">
      <c r="A60" s="6"/>
      <c r="B60" s="6"/>
      <c r="C60" s="6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customFormat="1" x14ac:dyDescent="0.25">
      <c r="A61" s="6"/>
      <c r="B61" s="6"/>
      <c r="C61" s="6"/>
      <c r="D61" s="5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customFormat="1" x14ac:dyDescent="0.25">
      <c r="A62" s="6"/>
      <c r="B62" s="6"/>
      <c r="C62" s="6"/>
      <c r="D62" s="5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customFormat="1" x14ac:dyDescent="0.25">
      <c r="A63" s="6"/>
      <c r="B63" s="6"/>
      <c r="C63" s="6"/>
      <c r="D63" s="5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customFormat="1" x14ac:dyDescent="0.25">
      <c r="A64" s="6"/>
      <c r="B64" s="6"/>
      <c r="C64" s="6"/>
      <c r="D64" s="5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customFormat="1" x14ac:dyDescent="0.25">
      <c r="A65" s="6"/>
      <c r="B65" s="6"/>
      <c r="C65" s="6"/>
      <c r="D65" s="5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customFormat="1" x14ac:dyDescent="0.25">
      <c r="A66" s="6"/>
      <c r="B66" s="6"/>
      <c r="C66" s="6"/>
      <c r="D66" s="5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customFormat="1" x14ac:dyDescent="0.25">
      <c r="A67" s="6"/>
      <c r="B67" s="6"/>
      <c r="C67" s="6"/>
      <c r="D67" s="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customFormat="1" x14ac:dyDescent="0.25">
      <c r="A68" s="6"/>
      <c r="B68" s="6"/>
      <c r="C68" s="6"/>
      <c r="D68" s="5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customFormat="1" x14ac:dyDescent="0.25">
      <c r="A69" s="6"/>
      <c r="B69" s="6"/>
      <c r="C69" s="6"/>
      <c r="D69" s="5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customFormat="1" x14ac:dyDescent="0.25">
      <c r="A70" s="6"/>
      <c r="B70" s="6"/>
      <c r="C70" s="6"/>
      <c r="D70" s="5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customFormat="1" x14ac:dyDescent="0.25">
      <c r="A71" s="6"/>
      <c r="B71" s="6"/>
      <c r="C71" s="6"/>
      <c r="D71" s="5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customFormat="1" x14ac:dyDescent="0.25">
      <c r="A72" s="6"/>
      <c r="B72" s="6"/>
      <c r="C72" s="6"/>
      <c r="D72" s="5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customFormat="1" x14ac:dyDescent="0.25">
      <c r="A73" s="6"/>
      <c r="B73" s="6"/>
      <c r="C73" s="6"/>
      <c r="D73" s="5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customFormat="1" x14ac:dyDescent="0.25">
      <c r="A74" s="6"/>
      <c r="B74" s="6"/>
      <c r="C74" s="6"/>
      <c r="D74" s="5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customFormat="1" x14ac:dyDescent="0.25">
      <c r="A75" s="6"/>
      <c r="B75" s="6"/>
      <c r="C75" s="6"/>
      <c r="D75" s="5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customFormat="1" x14ac:dyDescent="0.25">
      <c r="A76" s="6"/>
      <c r="B76" s="6"/>
      <c r="C76" s="6"/>
      <c r="D76" s="5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customFormat="1" x14ac:dyDescent="0.25">
      <c r="A77" s="6"/>
      <c r="B77" s="6"/>
      <c r="C77" s="6"/>
      <c r="D77" s="5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customFormat="1" x14ac:dyDescent="0.25">
      <c r="A78" s="6"/>
      <c r="B78" s="6"/>
      <c r="C78" s="6"/>
      <c r="D78" s="5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customFormat="1" x14ac:dyDescent="0.25">
      <c r="A79" s="6"/>
      <c r="B79" s="6"/>
      <c r="C79" s="6"/>
      <c r="D79" s="5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customFormat="1" x14ac:dyDescent="0.25">
      <c r="A80" s="6"/>
      <c r="B80" s="6"/>
      <c r="C80" s="6"/>
      <c r="D80" s="5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customFormat="1" x14ac:dyDescent="0.25">
      <c r="A81" s="6"/>
      <c r="B81" s="6"/>
      <c r="C81" s="6"/>
      <c r="D81" s="5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</sheetData>
  <mergeCells count="19">
    <mergeCell ref="O1:O2"/>
    <mergeCell ref="A1:C1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V1:V2"/>
    <mergeCell ref="P1:P2"/>
    <mergeCell ref="Q1:Q2"/>
    <mergeCell ref="R1:R2"/>
    <mergeCell ref="S1:S2"/>
    <mergeCell ref="T1:T2"/>
    <mergeCell ref="U1:U2"/>
  </mergeCells>
  <pageMargins left="0.511811024" right="0.511811024" top="0.78740157500000008" bottom="0.78740157500000008" header="0.31496062000000008" footer="0.314960620000000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Descritivo_e_Quantitativo</vt:lpstr>
      <vt:lpstr>Rateio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Alves Moreira</dc:creator>
  <cp:lastModifiedBy>Camila Barbosa de Souza</cp:lastModifiedBy>
  <dcterms:created xsi:type="dcterms:W3CDTF">2025-01-13T19:58:16Z</dcterms:created>
  <dcterms:modified xsi:type="dcterms:W3CDTF">2026-05-27T17:03:02Z</dcterms:modified>
</cp:coreProperties>
</file>